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2509\Desktop\"/>
    </mc:Choice>
  </mc:AlternateContent>
  <xr:revisionPtr revIDLastSave="0" documentId="13_ncr:1_{A3543987-1274-414C-B1E9-939479CD44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1" l="1"/>
  <c r="G104" i="1"/>
  <c r="G101" i="1" s="1"/>
  <c r="G98" i="1" s="1"/>
  <c r="G89" i="1"/>
  <c r="G86" i="1" s="1"/>
  <c r="G83" i="1" s="1"/>
  <c r="G77" i="1"/>
  <c r="G74" i="1" s="1"/>
  <c r="G71" i="1" s="1"/>
  <c r="G62" i="1"/>
  <c r="G59" i="1" s="1"/>
  <c r="G56" i="1" s="1"/>
  <c r="G47" i="1"/>
  <c r="G23" i="1" s="1"/>
  <c r="G20" i="1" s="1"/>
  <c r="G116" i="1" s="1"/>
  <c r="G125" i="1" s="1"/>
  <c r="G128" i="1" s="1"/>
  <c r="G38" i="1"/>
  <c r="G32" i="1"/>
  <c r="G26" i="1"/>
</calcChain>
</file>

<file path=xl/sharedStrings.xml><?xml version="1.0" encoding="utf-8"?>
<sst xmlns="http://schemas.openxmlformats.org/spreadsheetml/2006/main" count="224" uniqueCount="72">
  <si>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</si>
  <si>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</si>
  <si>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</si>
  <si>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</si>
  <si>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</si>
  <si>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</si>
  <si>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</si>
  <si>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</si>
  <si>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第905-1号</t>
  </si>
  <si>
    <t>　業務名</t>
  </si>
  <si>
    <t>国道394号橋梁架替（内沼橋）詳細設計業務委託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</si>
  <si>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</si>
  <si>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</si>
  <si>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</si>
  <si>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</si>
  <si>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</si>
  <si>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</si>
  <si>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</si>
  <si>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</si>
  <si>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</si>
  <si>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</si>
  <si>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</si>
  <si>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</si>
  <si>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橋梁設計</t>
  </si>
  <si>
    <t/>
  </si>
  <si>
    <t>式</t>
  </si>
  <si>
    <t>橋梁詳細設計(共通)</t>
  </si>
  <si>
    <t>(橋)式</t>
  </si>
  <si>
    <t>(1)1</t>
  </si>
  <si>
    <t>橋梁詳細設計(ｺﾝｸﾘｰﾄ上部工)</t>
  </si>
  <si>
    <t>PC単純ﾎﾟｽﾄﾃﾝｼｮﾝT桁橋</t>
  </si>
  <si>
    <t>32m,基本構造物</t>
  </si>
  <si>
    <t>橋</t>
  </si>
  <si>
    <t>橋梁詳細設計(橋台工)</t>
  </si>
  <si>
    <t>逆T式橋台</t>
  </si>
  <si>
    <t>基本構造物</t>
  </si>
  <si>
    <t>基</t>
  </si>
  <si>
    <t>類似構造物</t>
  </si>
  <si>
    <t>橋梁詳細設計(橋台基礎工)</t>
  </si>
  <si>
    <t>既製杭</t>
  </si>
  <si>
    <t>仮設構造物設計</t>
  </si>
  <si>
    <t>仮設構造物詳細設計</t>
  </si>
  <si>
    <t>土留工詳細設計</t>
  </si>
  <si>
    <t>種別:切梁式</t>
  </si>
  <si>
    <t>道路設計</t>
  </si>
  <si>
    <t>道路予備修正設計(A)</t>
  </si>
  <si>
    <t>縮尺1/1,000</t>
  </si>
  <si>
    <t>(km)式</t>
  </si>
  <si>
    <t>(0.48)1</t>
  </si>
  <si>
    <t>共通</t>
  </si>
  <si>
    <t>共通(調査･計画業務)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</si>
  <si>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</si>
  <si>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</si>
  <si>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</si>
  <si>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</si>
  <si>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</si>
  <si>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</si>
  <si>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</si>
  <si>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</si>
  <si>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</si>
  <si>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</si>
  <si>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</si>
  <si>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</si>
  <si>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</si>
  <si>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</si>
  <si>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</si>
  <si>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</si>
  <si>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</si>
  <si>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</si>
  <si>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</si>
  <si>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</si>
  <si>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9">
      <t>デンシケイサンキシヨウリョウトウ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</si>
</sst>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view="pageBreakPreview" topLeftCell="A73" zoomScale="60" zoomScaleNormal="100" workbookViewId="0">
      <selection activeCell="H116" sqref="H11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G26+G32+G38+G47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 t="s">
        <v>28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30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31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32</v>
      </c>
      <c r="F37" s="18">
        <v>1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37</v>
      </c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 t="s">
        <v>38</v>
      </c>
      <c r="D47" s="11"/>
      <c r="E47" s="15"/>
      <c r="F47" s="17"/>
      <c r="G47" s="44">
        <f>G50+G53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39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 t="s">
        <v>35</v>
      </c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36</v>
      </c>
      <c r="F52" s="18">
        <v>1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39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 t="s">
        <v>37</v>
      </c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36</v>
      </c>
      <c r="F55" s="18">
        <v>1</v>
      </c>
      <c r="G55" s="45"/>
      <c r="H55" s="21"/>
      <c r="J55" s="22"/>
      <c r="K55" s="22"/>
    </row>
    <row r="56" spans="1:11" ht="15" customHeight="1" x14ac:dyDescent="0.15">
      <c r="A56" s="9" t="s">
        <v>40</v>
      </c>
      <c r="B56" s="10"/>
      <c r="C56" s="10"/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1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 t="s">
        <v>40</v>
      </c>
      <c r="C59" s="10"/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 t="s">
        <v>41</v>
      </c>
      <c r="D62" s="11"/>
      <c r="E62" s="15"/>
      <c r="F62" s="17"/>
      <c r="G62" s="44">
        <f>G65+G68</f>
        <v>0</v>
      </c>
      <c r="H62" s="8" t="s">
        <v>24</v>
      </c>
      <c r="J62" s="22">
        <v>15</v>
      </c>
      <c r="K62" s="22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42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 t="s">
        <v>43</v>
      </c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36</v>
      </c>
      <c r="F67" s="18">
        <v>1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42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43</v>
      </c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36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1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 t="s">
        <v>44</v>
      </c>
      <c r="C74" s="10"/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 t="s">
        <v>45</v>
      </c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45</v>
      </c>
      <c r="E80" s="15"/>
      <c r="F80" s="19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 t="s">
        <v>46</v>
      </c>
      <c r="E81" s="15" t="s">
        <v>24</v>
      </c>
      <c r="F81" s="19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47</v>
      </c>
      <c r="F82" s="20" t="s">
        <v>48</v>
      </c>
      <c r="G82" s="45"/>
      <c r="H82" s="21"/>
      <c r="J82" s="22"/>
      <c r="K82" s="22"/>
    </row>
    <row r="83" spans="1:11" ht="15" customHeight="1" x14ac:dyDescent="0.15">
      <c r="A83" s="9" t="s">
        <v>49</v>
      </c>
      <c r="B83" s="10"/>
      <c r="C83" s="10"/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1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 t="s">
        <v>50</v>
      </c>
      <c r="C86" s="10"/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 t="s">
        <v>51</v>
      </c>
      <c r="D89" s="11"/>
      <c r="E89" s="15"/>
      <c r="F89" s="17"/>
      <c r="G89" s="44">
        <f>G92+G95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52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53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54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 t="s">
        <v>55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55</v>
      </c>
      <c r="C101" s="10"/>
      <c r="D101" s="11"/>
      <c r="E101" s="15"/>
      <c r="F101" s="17"/>
      <c r="G101" s="44">
        <f>G104+G110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56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57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58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59</v>
      </c>
      <c r="E113" s="15"/>
      <c r="F113" s="17"/>
      <c r="G113" s="45"/>
      <c r="H113" s="8" t="s">
        <v>71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 t="s">
        <v>60</v>
      </c>
      <c r="B116" s="10"/>
      <c r="C116" s="10"/>
      <c r="D116" s="11"/>
      <c r="E116" s="15"/>
      <c r="F116" s="17"/>
      <c r="G116" s="44">
        <f>G17+G20+G56+G71+G83+G98</f>
        <v>0</v>
      </c>
      <c r="H116" s="8" t="s">
        <v>24</v>
      </c>
      <c r="J116" s="22">
        <v>33</v>
      </c>
      <c r="K116" s="22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 t="s">
        <v>61</v>
      </c>
      <c r="B119" s="10"/>
      <c r="C119" s="10"/>
      <c r="D119" s="11"/>
      <c r="E119" s="15"/>
      <c r="F119" s="17"/>
      <c r="G119" s="45"/>
      <c r="H119" s="8" t="s">
        <v>24</v>
      </c>
      <c r="J119" s="22">
        <v>34</v>
      </c>
      <c r="K119" s="22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 t="s">
        <v>62</v>
      </c>
      <c r="B122" s="10"/>
      <c r="C122" s="10"/>
      <c r="D122" s="11"/>
      <c r="E122" s="15"/>
      <c r="F122" s="17"/>
      <c r="G122" s="45"/>
      <c r="H122" s="8" t="s">
        <v>24</v>
      </c>
      <c r="J122" s="22">
        <v>35</v>
      </c>
      <c r="K122" s="22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 t="s">
        <v>63</v>
      </c>
      <c r="B125" s="10"/>
      <c r="C125" s="10"/>
      <c r="D125" s="11"/>
      <c r="E125" s="15"/>
      <c r="F125" s="17"/>
      <c r="G125" s="44">
        <f>G116+G119+G122</f>
        <v>0</v>
      </c>
      <c r="H125" s="8" t="s">
        <v>24</v>
      </c>
      <c r="J125" s="22">
        <v>36</v>
      </c>
      <c r="K125" s="22">
        <v>30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23" t="s">
        <v>64</v>
      </c>
      <c r="B128" s="24"/>
      <c r="C128" s="24"/>
      <c r="D128" s="25"/>
      <c r="E128" s="29"/>
      <c r="F128" s="31"/>
      <c r="G128" s="46">
        <f>G125</f>
        <v>0</v>
      </c>
      <c r="H128" s="33" t="s">
        <v>24</v>
      </c>
      <c r="J128" s="22">
        <v>37</v>
      </c>
      <c r="K128" s="22">
        <v>30</v>
      </c>
    </row>
    <row r="129" spans="1:10" ht="15" customHeight="1" x14ac:dyDescent="0.15">
      <c r="A129" s="9"/>
      <c r="B129" s="10"/>
      <c r="C129" s="10"/>
      <c r="D129" s="11"/>
      <c r="E129" s="15" t="s">
        <v>24</v>
      </c>
      <c r="F129" s="17"/>
      <c r="G129" s="46"/>
      <c r="H129" s="8" t="s">
        <v>24</v>
      </c>
    </row>
    <row r="130" spans="1:10" ht="15" customHeight="1" x14ac:dyDescent="0.15">
      <c r="A130" s="26"/>
      <c r="B130" s="27"/>
      <c r="C130" s="27"/>
      <c r="D130" s="28"/>
      <c r="E130" s="30" t="s">
        <v>25</v>
      </c>
      <c r="F130" s="32">
        <v>1</v>
      </c>
      <c r="G130" s="46"/>
      <c r="H130" s="34"/>
    </row>
    <row r="131" spans="1:10" x14ac:dyDescent="0.15">
      <c r="A131" s="35" t="s">
        <v>65</v>
      </c>
      <c r="B131" s="36" t="s">
        <v>66</v>
      </c>
      <c r="J131" s="22">
        <v>99999</v>
      </c>
    </row>
    <row r="132" spans="1:10" x14ac:dyDescent="0.15">
      <c r="A132" s="35" t="s">
        <v>67</v>
      </c>
      <c r="B132" s="36" t="s">
        <v>68</v>
      </c>
    </row>
    <row r="133" spans="1:10" x14ac:dyDescent="0.15">
      <c r="A133" s="35" t="s">
        <v>69</v>
      </c>
      <c r="B133" s="36" t="s">
        <v>70</v>
      </c>
    </row>
  </sheetData>
  <sheetProtection algorithmName="SHA-512" hashValue="IDUzahP/EvIch+dw23YQ8U/wTQKgpp3OXKkeZSpSuP0IAkllVIPWMT5NE1IrkCRpN1JqFTYs8Im5+6MB7jVSmg==" saltValue="SrqM0m0wWLmCHfcc4kQFaA==" spinCount="100000" sheet="1" objects="1" scenarios="1"/>
  <mergeCells count="47">
    <mergeCell ref="G128:G130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谷口　舞</cp:lastModifiedBy>
  <cp:lastPrinted>2026-05-27T05:02:06Z</cp:lastPrinted>
  <dcterms:created xsi:type="dcterms:W3CDTF">2026-05-27T05:00:45Z</dcterms:created>
  <dcterms:modified xsi:type="dcterms:W3CDTF">2026-05-27T05:02:08Z</dcterms:modified>
</cp:coreProperties>
</file>